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/>
  </bookViews>
  <sheets>
    <sheet name="2012" sheetId="3" r:id="rId1"/>
  </sheets>
  <calcPr calcId="125725"/>
</workbook>
</file>

<file path=xl/calcChain.xml><?xml version="1.0" encoding="utf-8"?>
<calcChain xmlns="http://schemas.openxmlformats.org/spreadsheetml/2006/main">
  <c r="G16" i="3"/>
  <c r="G15"/>
  <c r="P15" l="1"/>
  <c r="G10"/>
  <c r="P10"/>
  <c r="D12"/>
  <c r="G9"/>
  <c r="G13"/>
  <c r="G14"/>
  <c r="G12"/>
  <c r="P16"/>
  <c r="P14"/>
  <c r="P13"/>
  <c r="P11"/>
  <c r="P12"/>
  <c r="O13"/>
  <c r="P9"/>
  <c r="O14"/>
  <c r="O16"/>
  <c r="O15"/>
  <c r="O12"/>
  <c r="O11"/>
  <c r="O10"/>
  <c r="O9"/>
  <c r="J9"/>
  <c r="H9" s="1"/>
  <c r="D16"/>
  <c r="D15"/>
  <c r="D14"/>
  <c r="D13"/>
  <c r="E13"/>
  <c r="D11"/>
  <c r="D10"/>
  <c r="D9" l="1"/>
  <c r="B15"/>
  <c r="B14"/>
  <c r="B12"/>
  <c r="B11"/>
  <c r="G18"/>
  <c r="B17"/>
  <c r="B16"/>
  <c r="B13"/>
  <c r="B9"/>
  <c r="R9" s="1"/>
  <c r="H19"/>
  <c r="R19" s="1"/>
  <c r="P18"/>
  <c r="E18"/>
  <c r="F18"/>
  <c r="I18"/>
  <c r="K18"/>
  <c r="L18"/>
  <c r="M18"/>
  <c r="N18"/>
  <c r="O18"/>
  <c r="C18"/>
  <c r="H17"/>
  <c r="R17" s="1"/>
  <c r="P20"/>
  <c r="O20"/>
  <c r="J10"/>
  <c r="H10"/>
  <c r="J11"/>
  <c r="H11"/>
  <c r="J12"/>
  <c r="H12"/>
  <c r="J13"/>
  <c r="H13"/>
  <c r="J14"/>
  <c r="H14" s="1"/>
  <c r="J15"/>
  <c r="H15" s="1"/>
  <c r="J16"/>
  <c r="H16" s="1"/>
  <c r="N20"/>
  <c r="L20"/>
  <c r="M20"/>
  <c r="K20"/>
  <c r="I20"/>
  <c r="J20"/>
  <c r="J18"/>
  <c r="B10"/>
  <c r="D18"/>
  <c r="H20" l="1"/>
  <c r="R20" s="1"/>
  <c r="R10"/>
  <c r="R15"/>
  <c r="B18"/>
  <c r="R11"/>
  <c r="R16"/>
  <c r="R13"/>
  <c r="R12"/>
  <c r="R14"/>
  <c r="H18"/>
  <c r="R18" l="1"/>
</calcChain>
</file>

<file path=xl/sharedStrings.xml><?xml version="1.0" encoding="utf-8"?>
<sst xmlns="http://schemas.openxmlformats.org/spreadsheetml/2006/main" count="45" uniqueCount="37">
  <si>
    <t>Субвенции из регионального фонда компенсаций</t>
  </si>
  <si>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</si>
  <si>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</si>
  <si>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</si>
  <si>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</si>
  <si>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</si>
  <si>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</si>
  <si>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</si>
  <si>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</si>
  <si>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</si>
  <si>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</si>
  <si>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</si>
  <si>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</si>
  <si>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</si>
  <si>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</si>
  <si>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</si>
  <si>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>Субсидии из регионального фонда софинансирования расходов</t>
  </si>
  <si>
    <t xml:space="preserve">Средства, передаваемые бюджету района из бюджетов поселений на осуществление части полномочий </t>
  </si>
  <si>
    <t>Всего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</si>
  <si>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</si>
  <si>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</si>
  <si>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Межбюджетные трансферты окружной бюджет, всего</t>
  </si>
  <si>
    <t>Х</t>
  </si>
  <si>
    <t>(тыс.рублей)</t>
  </si>
  <si>
    <t>Межбюджетные трансферты местный бюджет, всего</t>
  </si>
  <si>
    <t>Дотации из РФФПП ** на выравнивание уровня бюджетной обеспеченности (2 часть РФФПП)</t>
  </si>
  <si>
    <t>Субвенции на предоставление дотаций поселениям в расчете на 1 жителя               (1 часть РФФПП)</t>
  </si>
  <si>
    <t>Иные межбюджетные трансферты бюджетам муниципальных образований</t>
  </si>
  <si>
    <t>в том числе:</t>
  </si>
  <si>
    <t>Иные дотации( на поддержку мер по обеспечению сбалансированности бюджетов)</t>
  </si>
  <si>
    <t>для решения вопросов местного значения, передаваемых в соответствии с соглашениями району</t>
  </si>
  <si>
    <t>Резервные средства</t>
  </si>
  <si>
    <t>Иные дотации (на поощрение достижения наилучших показателей деятельности органов местного самоуправления)</t>
  </si>
  <si>
    <t>Иные межбюджетные трансферты целевого назначения</t>
  </si>
  <si>
    <t>** Районный фонд финансовой поддержки поселений (РФФПП) = гр.3+ гр.10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</si>
  <si>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 регионального фонда компенсаций, фонда софинансированя;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</si>
  <si>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Информация об исполнение межбюджетных трансфертов  по муниципальным образованиям района на 2012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</si>
</sst>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 CYR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94">
    <xf numFmtId="0" fontId="0" fillId="0" borderId="0" xfId="0"/>
    <xf numFmtId="0" fontId="15" fillId="0" borderId="0" xfId="0" applyFont="1"/>
    <xf numFmtId="0" fontId="15" fillId="0" borderId="0" xfId="4" applyFont="1"/>
    <xf numFmtId="0" fontId="15" fillId="0" borderId="0" xfId="0" applyFont="1" applyAlignment="1">
      <alignment horizontal="center"/>
    </xf>
    <xf numFmtId="0" fontId="15" fillId="0" borderId="0" xfId="3" applyFont="1" applyAlignment="1">
      <alignment horizontal="left"/>
    </xf>
    <xf numFmtId="164" fontId="15" fillId="0" borderId="0" xfId="4" applyNumberFormat="1" applyFont="1"/>
    <xf numFmtId="0" fontId="15" fillId="0" borderId="0" xfId="4" applyFont="1" applyFill="1"/>
    <xf numFmtId="0" fontId="15" fillId="0" borderId="0" xfId="2" applyFont="1" applyFill="1"/>
    <xf numFmtId="0" fontId="20" fillId="0" borderId="0" xfId="4" applyFont="1"/>
    <xf numFmtId="0" fontId="8" fillId="0" borderId="0" xfId="0" applyFont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0" xfId="4" applyFont="1"/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wrapText="1"/>
    </xf>
    <xf numFmtId="0" fontId="8" fillId="0" borderId="13" xfId="2" applyFont="1" applyFill="1" applyBorder="1"/>
    <xf numFmtId="0" fontId="3" fillId="0" borderId="14" xfId="2" applyFont="1" applyFill="1" applyBorder="1" applyAlignment="1">
      <alignment wrapText="1"/>
    </xf>
    <xf numFmtId="0" fontId="14" fillId="0" borderId="0" xfId="4" applyFont="1" applyFill="1"/>
    <xf numFmtId="0" fontId="8" fillId="0" borderId="0" xfId="4" applyFont="1" applyFill="1"/>
    <xf numFmtId="164" fontId="8" fillId="0" borderId="0" xfId="4" applyNumberFormat="1" applyFont="1"/>
    <xf numFmtId="164" fontId="5" fillId="2" borderId="1" xfId="0" applyNumberFormat="1" applyFont="1" applyFill="1" applyBorder="1" applyAlignment="1"/>
    <xf numFmtId="164" fontId="15" fillId="0" borderId="0" xfId="4" applyNumberFormat="1" applyFont="1" applyFill="1"/>
    <xf numFmtId="0" fontId="19" fillId="0" borderId="0" xfId="4" applyFont="1" applyFill="1"/>
    <xf numFmtId="164" fontId="8" fillId="3" borderId="3" xfId="2" applyNumberFormat="1" applyFont="1" applyFill="1" applyBorder="1" applyAlignment="1">
      <alignment wrapText="1"/>
    </xf>
    <xf numFmtId="164" fontId="15" fillId="3" borderId="1" xfId="4" applyNumberFormat="1" applyFont="1" applyFill="1" applyBorder="1" applyAlignment="1"/>
    <xf numFmtId="164" fontId="16" fillId="3" borderId="1" xfId="0" applyNumberFormat="1" applyFont="1" applyFill="1" applyBorder="1" applyAlignment="1"/>
    <xf numFmtId="164" fontId="17" fillId="3" borderId="3" xfId="2" applyNumberFormat="1" applyFont="1" applyFill="1" applyBorder="1"/>
    <xf numFmtId="164" fontId="8" fillId="3" borderId="1" xfId="4" applyNumberFormat="1" applyFont="1" applyFill="1" applyBorder="1" applyAlignment="1"/>
    <xf numFmtId="164" fontId="8" fillId="2" borderId="3" xfId="2" applyNumberFormat="1" applyFont="1" applyFill="1" applyBorder="1" applyAlignment="1">
      <alignment wrapText="1"/>
    </xf>
    <xf numFmtId="164" fontId="8" fillId="2" borderId="3" xfId="2" applyNumberFormat="1" applyFont="1" applyFill="1" applyBorder="1"/>
    <xf numFmtId="0" fontId="8" fillId="2" borderId="3" xfId="2" applyFont="1" applyFill="1" applyBorder="1"/>
    <xf numFmtId="0" fontId="3" fillId="2" borderId="4" xfId="2" applyFont="1" applyFill="1" applyBorder="1" applyAlignment="1">
      <alignment horizontal="center" wrapText="1"/>
    </xf>
    <xf numFmtId="164" fontId="6" fillId="2" borderId="3" xfId="2" applyNumberFormat="1" applyFont="1" applyFill="1" applyBorder="1"/>
    <xf numFmtId="164" fontId="16" fillId="2" borderId="1" xfId="0" applyNumberFormat="1" applyFont="1" applyFill="1" applyBorder="1" applyAlignment="1"/>
    <xf numFmtId="164" fontId="8" fillId="2" borderId="1" xfId="4" applyNumberFormat="1" applyFont="1" applyFill="1" applyBorder="1"/>
    <xf numFmtId="164" fontId="8" fillId="2" borderId="1" xfId="0" applyNumberFormat="1" applyFont="1" applyFill="1" applyBorder="1" applyAlignment="1">
      <alignment vertical="center" wrapText="1"/>
    </xf>
    <xf numFmtId="164" fontId="15" fillId="2" borderId="2" xfId="0" applyNumberFormat="1" applyFont="1" applyFill="1" applyBorder="1" applyAlignment="1">
      <alignment vertical="center" wrapText="1"/>
    </xf>
    <xf numFmtId="164" fontId="18" fillId="2" borderId="1" xfId="0" applyNumberFormat="1" applyFont="1" applyFill="1" applyBorder="1" applyAlignment="1"/>
    <xf numFmtId="164" fontId="8" fillId="2" borderId="1" xfId="0" applyNumberFormat="1" applyFont="1" applyFill="1" applyBorder="1" applyAlignment="1"/>
    <xf numFmtId="164" fontId="14" fillId="2" borderId="12" xfId="4" applyNumberFormat="1" applyFont="1" applyFill="1" applyBorder="1" applyAlignment="1"/>
    <xf numFmtId="164" fontId="14" fillId="2" borderId="12" xfId="0" applyNumberFormat="1" applyFont="1" applyFill="1" applyBorder="1" applyAlignment="1"/>
    <xf numFmtId="0" fontId="15" fillId="2" borderId="3" xfId="2" applyFont="1" applyFill="1" applyBorder="1"/>
    <xf numFmtId="164" fontId="15" fillId="2" borderId="1" xfId="0" applyNumberFormat="1" applyFont="1" applyFill="1" applyBorder="1" applyAlignment="1"/>
    <xf numFmtId="164" fontId="8" fillId="2" borderId="2" xfId="0" applyNumberFormat="1" applyFont="1" applyFill="1" applyBorder="1" applyAlignment="1">
      <alignment vertical="center" wrapText="1"/>
    </xf>
    <xf numFmtId="164" fontId="14" fillId="2" borderId="5" xfId="0" applyNumberFormat="1" applyFont="1" applyFill="1" applyBorder="1" applyAlignment="1"/>
    <xf numFmtId="164" fontId="3" fillId="2" borderId="5" xfId="0" applyNumberFormat="1" applyFont="1" applyFill="1" applyBorder="1" applyAlignment="1"/>
    <xf numFmtId="164" fontId="19" fillId="2" borderId="5" xfId="0" applyNumberFormat="1" applyFont="1" applyFill="1" applyBorder="1" applyAlignment="1"/>
    <xf numFmtId="164" fontId="3" fillId="2" borderId="15" xfId="0" applyNumberFormat="1" applyFont="1" applyFill="1" applyBorder="1" applyAlignment="1">
      <alignment horizontal="center"/>
    </xf>
    <xf numFmtId="164" fontId="3" fillId="2" borderId="16" xfId="4" applyNumberFormat="1" applyFont="1" applyFill="1" applyBorder="1" applyAlignment="1"/>
    <xf numFmtId="164" fontId="8" fillId="2" borderId="1" xfId="0" applyNumberFormat="1" applyFont="1" applyFill="1" applyBorder="1" applyAlignment="1">
      <alignment horizontal="right" wrapText="1"/>
    </xf>
    <xf numFmtId="0" fontId="12" fillId="0" borderId="0" xfId="1" applyFont="1" applyAlignment="1">
      <alignment horizontal="right"/>
    </xf>
    <xf numFmtId="0" fontId="3" fillId="0" borderId="0" xfId="4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22" xfId="4" applyFont="1" applyFill="1" applyBorder="1" applyAlignment="1">
      <alignment horizontal="center"/>
    </xf>
    <xf numFmtId="0" fontId="9" fillId="0" borderId="23" xfId="4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5" xfId="3" applyFont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1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9" fillId="0" borderId="27" xfId="3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9" xfId="3" applyFont="1" applyBorder="1" applyAlignment="1">
      <alignment horizontal="center" vertical="center" wrapText="1"/>
    </xf>
    <xf numFmtId="0" fontId="9" fillId="0" borderId="30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49" fontId="8" fillId="0" borderId="25" xfId="4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7"/>
  <sheetViews>
    <sheetView tabSelected="1" zoomScale="85" workbookViewId="0">
      <selection activeCell="A2" sqref="A2:R2"/>
    </sheetView>
  </sheetViews>
  <sheetFormatPr defaultRowHeight="15.75"/>
  <cols>
    <col min="1" max="1" width="38" style="6" customWidth="1"/>
    <col min="2" max="2" width="16.85546875" style="6" customWidth="1"/>
    <col min="3" max="4" width="16" style="6" customWidth="1"/>
    <col min="5" max="5" width="15.42578125" style="6" customWidth="1"/>
    <col min="6" max="7" width="16" style="6" customWidth="1"/>
    <col min="8" max="8" width="15.140625" style="6" customWidth="1"/>
    <col min="9" max="9" width="13.140625" style="2" hidden="1" customWidth="1"/>
    <col min="10" max="10" width="15.5703125" style="2" customWidth="1"/>
    <col min="11" max="11" width="13.5703125" style="2" customWidth="1"/>
    <col min="12" max="12" width="18.140625" style="2" hidden="1" customWidth="1"/>
    <col min="13" max="14" width="14" style="2" customWidth="1"/>
    <col min="15" max="15" width="13.42578125" style="2" customWidth="1"/>
    <col min="16" max="16" width="14.7109375" style="2" customWidth="1"/>
    <col min="17" max="17" width="16.28515625" style="2" customWidth="1"/>
    <col min="18" max="18" width="13" style="2" customWidth="1"/>
    <col min="19" max="19" width="9.140625" style="2"/>
    <col min="20" max="20" width="13.28515625" style="2" customWidth="1"/>
    <col min="21" max="16384" width="9.140625" style="2"/>
  </cols>
  <sheetData>
    <row r="1" spans="1:20" ht="18.75">
      <c r="A1" s="3"/>
      <c r="B1" s="3"/>
      <c r="C1" s="3"/>
      <c r="D1" s="3"/>
      <c r="E1" s="1"/>
      <c r="F1" s="1"/>
      <c r="G1" s="1"/>
      <c r="H1" s="1"/>
      <c r="I1" s="4"/>
      <c r="M1" s="5"/>
      <c r="P1" s="60"/>
      <c r="Q1" s="60"/>
      <c r="R1" s="60"/>
    </row>
    <row r="2" spans="1:20" ht="54" customHeight="1">
      <c r="A2" s="83" t="s">
        <v>36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20" ht="18.75" customHeight="1" thickBot="1">
      <c r="A3" s="9"/>
      <c r="B3" s="9"/>
      <c r="C3" s="10"/>
      <c r="D3" s="10"/>
      <c r="E3" s="10"/>
      <c r="F3" s="10"/>
      <c r="G3" s="10"/>
      <c r="H3" s="9"/>
      <c r="I3" s="11"/>
      <c r="J3" s="11"/>
      <c r="K3" s="11"/>
      <c r="L3" s="11"/>
      <c r="M3" s="11"/>
      <c r="N3" s="11"/>
      <c r="O3" s="11"/>
      <c r="P3" s="11"/>
      <c r="Q3" s="11" t="s">
        <v>23</v>
      </c>
      <c r="R3" s="11"/>
    </row>
    <row r="4" spans="1:20" ht="30.75" customHeight="1">
      <c r="A4" s="87" t="s">
        <v>11</v>
      </c>
      <c r="B4" s="75" t="s">
        <v>24</v>
      </c>
      <c r="C4" s="80" t="s">
        <v>28</v>
      </c>
      <c r="D4" s="81"/>
      <c r="E4" s="81"/>
      <c r="F4" s="81"/>
      <c r="G4" s="82"/>
      <c r="H4" s="90" t="s">
        <v>21</v>
      </c>
      <c r="I4" s="69" t="s">
        <v>13</v>
      </c>
      <c r="J4" s="70"/>
      <c r="K4" s="70"/>
      <c r="L4" s="70"/>
      <c r="M4" s="70"/>
      <c r="N4" s="70"/>
      <c r="O4" s="70"/>
      <c r="P4" s="71"/>
      <c r="Q4" s="91" t="s">
        <v>17</v>
      </c>
      <c r="R4" s="63" t="s">
        <v>18</v>
      </c>
    </row>
    <row r="5" spans="1:20" s="6" customFormat="1" ht="13.5" customHeight="1">
      <c r="A5" s="88"/>
      <c r="B5" s="76"/>
      <c r="C5" s="80"/>
      <c r="D5" s="81"/>
      <c r="E5" s="81"/>
      <c r="F5" s="81"/>
      <c r="G5" s="82"/>
      <c r="H5" s="85"/>
      <c r="I5" s="84" t="s">
        <v>12</v>
      </c>
      <c r="J5" s="84" t="s">
        <v>0</v>
      </c>
      <c r="K5" s="72" t="s">
        <v>13</v>
      </c>
      <c r="L5" s="73"/>
      <c r="M5" s="73"/>
      <c r="N5" s="74"/>
      <c r="O5" s="84" t="s">
        <v>16</v>
      </c>
      <c r="P5" s="66" t="s">
        <v>27</v>
      </c>
      <c r="Q5" s="92"/>
      <c r="R5" s="64"/>
    </row>
    <row r="6" spans="1:20" s="6" customFormat="1" ht="15.75" customHeight="1">
      <c r="A6" s="88"/>
      <c r="B6" s="76"/>
      <c r="C6" s="78" t="s">
        <v>25</v>
      </c>
      <c r="D6" s="78" t="s">
        <v>29</v>
      </c>
      <c r="E6" s="15" t="s">
        <v>13</v>
      </c>
      <c r="F6" s="78" t="s">
        <v>32</v>
      </c>
      <c r="G6" s="78" t="s">
        <v>33</v>
      </c>
      <c r="H6" s="85"/>
      <c r="I6" s="85"/>
      <c r="J6" s="85"/>
      <c r="K6" s="12"/>
      <c r="L6" s="13"/>
      <c r="M6" s="13"/>
      <c r="N6" s="14"/>
      <c r="O6" s="85"/>
      <c r="P6" s="67"/>
      <c r="Q6" s="92"/>
      <c r="R6" s="64"/>
    </row>
    <row r="7" spans="1:20" s="7" customFormat="1" ht="150.75" customHeight="1">
      <c r="A7" s="89"/>
      <c r="B7" s="77"/>
      <c r="C7" s="78"/>
      <c r="D7" s="78"/>
      <c r="E7" s="15" t="s">
        <v>30</v>
      </c>
      <c r="F7" s="79"/>
      <c r="G7" s="78"/>
      <c r="H7" s="86"/>
      <c r="I7" s="86"/>
      <c r="J7" s="86"/>
      <c r="K7" s="16" t="s">
        <v>26</v>
      </c>
      <c r="L7" s="16" t="s">
        <v>20</v>
      </c>
      <c r="M7" s="16" t="s">
        <v>15</v>
      </c>
      <c r="N7" s="16" t="s">
        <v>14</v>
      </c>
      <c r="O7" s="86"/>
      <c r="P7" s="68"/>
      <c r="Q7" s="93"/>
      <c r="R7" s="65"/>
    </row>
    <row r="8" spans="1:20" s="7" customFormat="1" ht="14.25" customHeight="1">
      <c r="A8" s="17">
        <v>1</v>
      </c>
      <c r="B8" s="18">
        <v>2</v>
      </c>
      <c r="C8" s="18">
        <v>3</v>
      </c>
      <c r="D8" s="18">
        <v>4</v>
      </c>
      <c r="E8" s="19">
        <v>5</v>
      </c>
      <c r="F8" s="19">
        <v>6</v>
      </c>
      <c r="G8" s="19">
        <v>7</v>
      </c>
      <c r="H8" s="19">
        <v>8</v>
      </c>
      <c r="I8" s="20">
        <v>4</v>
      </c>
      <c r="J8" s="20">
        <v>9</v>
      </c>
      <c r="K8" s="21">
        <v>10</v>
      </c>
      <c r="L8" s="19">
        <v>8</v>
      </c>
      <c r="M8" s="19">
        <v>11</v>
      </c>
      <c r="N8" s="19">
        <v>12</v>
      </c>
      <c r="O8" s="19">
        <v>13</v>
      </c>
      <c r="P8" s="19">
        <v>14</v>
      </c>
      <c r="Q8" s="22">
        <v>15</v>
      </c>
      <c r="R8" s="23">
        <v>16</v>
      </c>
    </row>
    <row r="9" spans="1:20" ht="17.25" customHeight="1">
      <c r="A9" s="24" t="s">
        <v>1</v>
      </c>
      <c r="B9" s="38">
        <f>C9+D9+F9+G9</f>
        <v>73971.5</v>
      </c>
      <c r="C9" s="38"/>
      <c r="D9" s="38">
        <f>E9</f>
        <v>72469</v>
      </c>
      <c r="E9" s="38">
        <v>72469</v>
      </c>
      <c r="F9" s="38">
        <v>348.9</v>
      </c>
      <c r="G9" s="38">
        <f>3.6+1150</f>
        <v>1153.5999999999999</v>
      </c>
      <c r="H9" s="48">
        <f>I9+J9+O9+P9</f>
        <v>42008.800000000003</v>
      </c>
      <c r="I9" s="34"/>
      <c r="J9" s="30">
        <f>N9+M9+L9+K9</f>
        <v>25707.5</v>
      </c>
      <c r="K9" s="44">
        <v>24027.1</v>
      </c>
      <c r="L9" s="35"/>
      <c r="M9" s="30">
        <v>1680.4</v>
      </c>
      <c r="N9" s="43"/>
      <c r="O9" s="45">
        <f>36.4+257.3+14358.8</f>
        <v>14652.5</v>
      </c>
      <c r="P9" s="45">
        <f>1056+482.8+110</f>
        <v>1648.8</v>
      </c>
      <c r="Q9" s="46"/>
      <c r="R9" s="49">
        <f t="shared" ref="R9:R17" si="0">B9+H9</f>
        <v>115980.3</v>
      </c>
      <c r="T9" s="5"/>
    </row>
    <row r="10" spans="1:20">
      <c r="A10" s="24" t="s">
        <v>2</v>
      </c>
      <c r="B10" s="38">
        <f t="shared" ref="B10:B17" si="1">C10+D10+F10+G10</f>
        <v>111526.9</v>
      </c>
      <c r="C10" s="38">
        <v>23609.200000000001</v>
      </c>
      <c r="D10" s="38">
        <f>15876.1+61486.5</f>
        <v>77362.600000000006</v>
      </c>
      <c r="E10" s="38">
        <v>61486.5</v>
      </c>
      <c r="F10" s="38"/>
      <c r="G10" s="38">
        <f>2.7+400+2720.7+212+7219.7</f>
        <v>10555.099999999999</v>
      </c>
      <c r="H10" s="48">
        <f t="shared" ref="H10:H17" si="2">I10+J10+O10+P10</f>
        <v>21094.400000000001</v>
      </c>
      <c r="I10" s="34"/>
      <c r="J10" s="30">
        <f t="shared" ref="J10:J16" si="3">N10+M10+L10+K10</f>
        <v>16255</v>
      </c>
      <c r="K10" s="44">
        <v>14825.5</v>
      </c>
      <c r="L10" s="35"/>
      <c r="M10" s="30">
        <v>1260.5</v>
      </c>
      <c r="N10" s="30">
        <v>169</v>
      </c>
      <c r="O10" s="45">
        <f>27.3+648.4+3663.7</f>
        <v>4339.3999999999996</v>
      </c>
      <c r="P10" s="45">
        <f>500</f>
        <v>500</v>
      </c>
      <c r="Q10" s="46"/>
      <c r="R10" s="49">
        <f t="shared" si="0"/>
        <v>132621.29999999999</v>
      </c>
      <c r="T10" s="5"/>
    </row>
    <row r="11" spans="1:20">
      <c r="A11" s="24" t="s">
        <v>3</v>
      </c>
      <c r="B11" s="38">
        <f t="shared" si="1"/>
        <v>57759.4</v>
      </c>
      <c r="C11" s="38">
        <v>3078</v>
      </c>
      <c r="D11" s="38">
        <f>15175.8+39505.2</f>
        <v>54681</v>
      </c>
      <c r="E11" s="38">
        <v>39505.199999999997</v>
      </c>
      <c r="F11" s="38"/>
      <c r="G11" s="38">
        <v>0.4</v>
      </c>
      <c r="H11" s="48">
        <f t="shared" si="2"/>
        <v>1223.4999999999998</v>
      </c>
      <c r="I11" s="34"/>
      <c r="J11" s="30">
        <f t="shared" si="3"/>
        <v>943.3</v>
      </c>
      <c r="K11" s="44">
        <v>716.1</v>
      </c>
      <c r="L11" s="35"/>
      <c r="M11" s="30">
        <v>210.1</v>
      </c>
      <c r="N11" s="30">
        <v>17.100000000000001</v>
      </c>
      <c r="O11" s="45">
        <f>3.6+92.5</f>
        <v>96.1</v>
      </c>
      <c r="P11" s="45">
        <f>184.1</f>
        <v>184.1</v>
      </c>
      <c r="Q11" s="46"/>
      <c r="R11" s="49">
        <f t="shared" si="0"/>
        <v>58982.9</v>
      </c>
      <c r="T11" s="5"/>
    </row>
    <row r="12" spans="1:20">
      <c r="A12" s="24" t="s">
        <v>4</v>
      </c>
      <c r="B12" s="38">
        <f t="shared" si="1"/>
        <v>89586</v>
      </c>
      <c r="C12" s="38">
        <v>4014.6</v>
      </c>
      <c r="D12" s="38">
        <f>73439.4+10979.5</f>
        <v>84418.9</v>
      </c>
      <c r="E12" s="38">
        <v>73439.399999999994</v>
      </c>
      <c r="F12" s="38"/>
      <c r="G12" s="38">
        <f>0.5+2+550+400+200</f>
        <v>1152.5</v>
      </c>
      <c r="H12" s="48">
        <f t="shared" si="2"/>
        <v>1239.5</v>
      </c>
      <c r="I12" s="34"/>
      <c r="J12" s="30">
        <f t="shared" si="3"/>
        <v>1143.3999999999999</v>
      </c>
      <c r="K12" s="44">
        <v>920.3</v>
      </c>
      <c r="L12" s="35"/>
      <c r="M12" s="30">
        <v>210.1</v>
      </c>
      <c r="N12" s="30">
        <v>13</v>
      </c>
      <c r="O12" s="45">
        <f>4.5+31.7</f>
        <v>36.200000000000003</v>
      </c>
      <c r="P12" s="45">
        <f>59.9</f>
        <v>59.9</v>
      </c>
      <c r="Q12" s="46"/>
      <c r="R12" s="49">
        <f t="shared" si="0"/>
        <v>90825.5</v>
      </c>
      <c r="T12" s="5"/>
    </row>
    <row r="13" spans="1:20">
      <c r="A13" s="24" t="s">
        <v>5</v>
      </c>
      <c r="B13" s="38">
        <f t="shared" si="1"/>
        <v>31693.9</v>
      </c>
      <c r="C13" s="38"/>
      <c r="D13" s="38">
        <f>17320.3+10094.3</f>
        <v>27414.6</v>
      </c>
      <c r="E13" s="38">
        <f>17320.3</f>
        <v>17320.3</v>
      </c>
      <c r="F13" s="38">
        <v>330.9</v>
      </c>
      <c r="G13" s="38">
        <f>0.4+2681+1030+237</f>
        <v>3948.4</v>
      </c>
      <c r="H13" s="48">
        <f t="shared" si="2"/>
        <v>1671.4</v>
      </c>
      <c r="I13" s="34"/>
      <c r="J13" s="30">
        <f t="shared" si="3"/>
        <v>925.7</v>
      </c>
      <c r="K13" s="44">
        <v>702.6</v>
      </c>
      <c r="L13" s="35"/>
      <c r="M13" s="30">
        <v>210.1</v>
      </c>
      <c r="N13" s="30">
        <v>13</v>
      </c>
      <c r="O13" s="45">
        <f>4.6+22.2+229.5</f>
        <v>256.3</v>
      </c>
      <c r="P13" s="45">
        <f>241.8+247.6</f>
        <v>489.4</v>
      </c>
      <c r="Q13" s="46"/>
      <c r="R13" s="49">
        <f t="shared" si="0"/>
        <v>33365.300000000003</v>
      </c>
      <c r="S13" s="6"/>
      <c r="T13" s="5"/>
    </row>
    <row r="14" spans="1:20">
      <c r="A14" s="24" t="s">
        <v>6</v>
      </c>
      <c r="B14" s="38">
        <f t="shared" si="1"/>
        <v>52471.100000000006</v>
      </c>
      <c r="C14" s="38">
        <v>3225.9</v>
      </c>
      <c r="D14" s="38">
        <f>37079.4+11495.4</f>
        <v>48574.8</v>
      </c>
      <c r="E14" s="38">
        <v>37079.4</v>
      </c>
      <c r="F14" s="38"/>
      <c r="G14" s="38">
        <f>0.4+20+550+100</f>
        <v>670.4</v>
      </c>
      <c r="H14" s="48">
        <f t="shared" si="2"/>
        <v>1381.7</v>
      </c>
      <c r="I14" s="34"/>
      <c r="J14" s="30">
        <f t="shared" si="3"/>
        <v>1173.8</v>
      </c>
      <c r="K14" s="44">
        <v>949.9</v>
      </c>
      <c r="L14" s="35"/>
      <c r="M14" s="30">
        <v>210.1</v>
      </c>
      <c r="N14" s="30">
        <v>13.8</v>
      </c>
      <c r="O14" s="45">
        <f>4.6+83.4</f>
        <v>88</v>
      </c>
      <c r="P14" s="45">
        <f>119.9</f>
        <v>119.9</v>
      </c>
      <c r="Q14" s="46"/>
      <c r="R14" s="49">
        <f t="shared" si="0"/>
        <v>53852.800000000003</v>
      </c>
      <c r="S14" s="6"/>
      <c r="T14" s="5"/>
    </row>
    <row r="15" spans="1:20">
      <c r="A15" s="24" t="s">
        <v>7</v>
      </c>
      <c r="B15" s="38">
        <f t="shared" si="1"/>
        <v>124359.6</v>
      </c>
      <c r="C15" s="38">
        <v>8246.7000000000007</v>
      </c>
      <c r="D15" s="38">
        <f>85981.2+28935.4</f>
        <v>114916.6</v>
      </c>
      <c r="E15" s="38">
        <v>85981.2</v>
      </c>
      <c r="F15" s="38"/>
      <c r="G15" s="38">
        <f>0.5+645.8+300+250</f>
        <v>1196.3</v>
      </c>
      <c r="H15" s="48">
        <f t="shared" si="2"/>
        <v>3290.2</v>
      </c>
      <c r="I15" s="34"/>
      <c r="J15" s="30">
        <f t="shared" si="3"/>
        <v>3046.7999999999997</v>
      </c>
      <c r="K15" s="44">
        <v>2595.6999999999998</v>
      </c>
      <c r="L15" s="35"/>
      <c r="M15" s="30">
        <v>420.2</v>
      </c>
      <c r="N15" s="30">
        <v>30.9</v>
      </c>
      <c r="O15" s="45">
        <f>4.5+122.5</f>
        <v>127</v>
      </c>
      <c r="P15" s="45">
        <f>18.6+97.8</f>
        <v>116.4</v>
      </c>
      <c r="Q15" s="46"/>
      <c r="R15" s="49">
        <f t="shared" si="0"/>
        <v>127649.8</v>
      </c>
      <c r="S15" s="6"/>
      <c r="T15" s="5"/>
    </row>
    <row r="16" spans="1:20">
      <c r="A16" s="24" t="s">
        <v>8</v>
      </c>
      <c r="B16" s="38">
        <f t="shared" si="1"/>
        <v>188586.6</v>
      </c>
      <c r="C16" s="38">
        <v>8530</v>
      </c>
      <c r="D16" s="38">
        <f>26021.5+142329.4</f>
        <v>168350.9</v>
      </c>
      <c r="E16" s="38">
        <v>142329.4</v>
      </c>
      <c r="F16" s="38">
        <v>320.2</v>
      </c>
      <c r="G16" s="38">
        <f>0.5+11235+150</f>
        <v>11385.5</v>
      </c>
      <c r="H16" s="48">
        <f t="shared" si="2"/>
        <v>3825.7000000000003</v>
      </c>
      <c r="I16" s="34"/>
      <c r="J16" s="30">
        <f t="shared" si="3"/>
        <v>3444.9</v>
      </c>
      <c r="K16" s="44">
        <v>2990.6</v>
      </c>
      <c r="L16" s="35"/>
      <c r="M16" s="30">
        <v>420.2</v>
      </c>
      <c r="N16" s="30">
        <v>34.1</v>
      </c>
      <c r="O16" s="45">
        <f>136.3+4.5</f>
        <v>140.80000000000001</v>
      </c>
      <c r="P16" s="45">
        <f>40+150+50</f>
        <v>240</v>
      </c>
      <c r="Q16" s="46"/>
      <c r="R16" s="49">
        <f t="shared" si="0"/>
        <v>192412.30000000002</v>
      </c>
      <c r="S16" s="6"/>
      <c r="T16" s="5"/>
    </row>
    <row r="17" spans="1:20" ht="16.5" hidden="1" customHeight="1">
      <c r="A17" s="24" t="s">
        <v>31</v>
      </c>
      <c r="B17" s="38">
        <f t="shared" si="1"/>
        <v>0</v>
      </c>
      <c r="C17" s="38"/>
      <c r="D17" s="33"/>
      <c r="E17" s="33"/>
      <c r="F17" s="33"/>
      <c r="G17" s="38"/>
      <c r="H17" s="48">
        <f t="shared" si="2"/>
        <v>0</v>
      </c>
      <c r="I17" s="34"/>
      <c r="J17" s="30"/>
      <c r="K17" s="44"/>
      <c r="L17" s="35"/>
      <c r="M17" s="30"/>
      <c r="N17" s="30"/>
      <c r="O17" s="45"/>
      <c r="P17" s="45"/>
      <c r="Q17" s="46"/>
      <c r="R17" s="49">
        <f t="shared" si="0"/>
        <v>0</v>
      </c>
      <c r="S17" s="6"/>
      <c r="T17" s="5"/>
    </row>
    <row r="18" spans="1:20" s="32" customFormat="1" ht="17.25" customHeight="1">
      <c r="A18" s="25" t="s">
        <v>9</v>
      </c>
      <c r="B18" s="39">
        <f>SUM(B9:B16)</f>
        <v>729955</v>
      </c>
      <c r="C18" s="39">
        <f>SUM(C9:C17)</f>
        <v>50704.399999999994</v>
      </c>
      <c r="D18" s="39">
        <f t="shared" ref="D18:P18" si="4">SUM(D9:D17)</f>
        <v>648188.4</v>
      </c>
      <c r="E18" s="39">
        <f t="shared" si="4"/>
        <v>529610.4</v>
      </c>
      <c r="F18" s="39">
        <f t="shared" si="4"/>
        <v>1000</v>
      </c>
      <c r="G18" s="39">
        <f>SUM(G9:G16)</f>
        <v>30062.2</v>
      </c>
      <c r="H18" s="39">
        <f t="shared" si="4"/>
        <v>75735.199999999997</v>
      </c>
      <c r="I18" s="36">
        <f t="shared" si="4"/>
        <v>0</v>
      </c>
      <c r="J18" s="42">
        <f t="shared" si="4"/>
        <v>52640.400000000009</v>
      </c>
      <c r="K18" s="42">
        <f t="shared" si="4"/>
        <v>47727.799999999996</v>
      </c>
      <c r="L18" s="36">
        <f t="shared" si="4"/>
        <v>0</v>
      </c>
      <c r="M18" s="42">
        <f t="shared" si="4"/>
        <v>4621.7</v>
      </c>
      <c r="N18" s="42">
        <f t="shared" si="4"/>
        <v>290.90000000000003</v>
      </c>
      <c r="O18" s="39">
        <f t="shared" si="4"/>
        <v>19736.3</v>
      </c>
      <c r="P18" s="39">
        <f t="shared" si="4"/>
        <v>3358.5000000000005</v>
      </c>
      <c r="Q18" s="47"/>
      <c r="R18" s="50">
        <f>SUM(R9:R17)</f>
        <v>805690.20000000007</v>
      </c>
      <c r="T18" s="31"/>
    </row>
    <row r="19" spans="1:20" ht="20.25" customHeight="1">
      <c r="A19" s="25" t="s">
        <v>10</v>
      </c>
      <c r="B19" s="51"/>
      <c r="C19" s="40"/>
      <c r="D19" s="51"/>
      <c r="E19" s="52"/>
      <c r="F19" s="48"/>
      <c r="G19" s="52"/>
      <c r="H19" s="48">
        <f>I19+J19+O19+P19</f>
        <v>2137731.5</v>
      </c>
      <c r="I19" s="37"/>
      <c r="J19" s="30">
        <v>1044526.3</v>
      </c>
      <c r="K19" s="30">
        <v>48069</v>
      </c>
      <c r="L19" s="35"/>
      <c r="M19" s="30">
        <v>4621.7</v>
      </c>
      <c r="N19" s="30">
        <v>6917.9</v>
      </c>
      <c r="O19" s="59">
        <v>821943.2</v>
      </c>
      <c r="P19" s="45">
        <v>271262</v>
      </c>
      <c r="Q19" s="53">
        <v>533438.19999999995</v>
      </c>
      <c r="R19" s="49">
        <f>E19+H19+Q19</f>
        <v>2671169.7000000002</v>
      </c>
    </row>
    <row r="20" spans="1:20" s="8" customFormat="1" ht="35.25" customHeight="1" thickBot="1">
      <c r="A20" s="26" t="s">
        <v>19</v>
      </c>
      <c r="B20" s="41" t="s">
        <v>22</v>
      </c>
      <c r="C20" s="41" t="s">
        <v>22</v>
      </c>
      <c r="D20" s="41" t="s">
        <v>22</v>
      </c>
      <c r="E20" s="41" t="s">
        <v>22</v>
      </c>
      <c r="F20" s="41" t="s">
        <v>22</v>
      </c>
      <c r="G20" s="41" t="s">
        <v>22</v>
      </c>
      <c r="H20" s="54">
        <f>I20+J20+O20+P20</f>
        <v>2137731.5</v>
      </c>
      <c r="I20" s="55">
        <f>I18+I19</f>
        <v>0</v>
      </c>
      <c r="J20" s="55">
        <f t="shared" ref="J20:P20" si="5">J19</f>
        <v>1044526.3</v>
      </c>
      <c r="K20" s="55">
        <f t="shared" si="5"/>
        <v>48069</v>
      </c>
      <c r="L20" s="56">
        <f t="shared" si="5"/>
        <v>0</v>
      </c>
      <c r="M20" s="55">
        <f t="shared" si="5"/>
        <v>4621.7</v>
      </c>
      <c r="N20" s="55">
        <f t="shared" si="5"/>
        <v>6917.9</v>
      </c>
      <c r="O20" s="55">
        <f t="shared" si="5"/>
        <v>821943.2</v>
      </c>
      <c r="P20" s="55">
        <f t="shared" si="5"/>
        <v>271262</v>
      </c>
      <c r="Q20" s="57" t="s">
        <v>22</v>
      </c>
      <c r="R20" s="58">
        <f>H20</f>
        <v>2137731.5</v>
      </c>
    </row>
    <row r="22" spans="1:20" s="11" customFormat="1" ht="63" customHeight="1">
      <c r="A22" s="61" t="s">
        <v>35</v>
      </c>
      <c r="B22" s="61"/>
      <c r="C22" s="61"/>
      <c r="D22" s="61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20" s="11" customFormat="1">
      <c r="A23" s="27" t="s">
        <v>34</v>
      </c>
      <c r="B23" s="28"/>
      <c r="C23" s="28"/>
      <c r="D23" s="28"/>
      <c r="E23" s="28"/>
      <c r="F23" s="28"/>
      <c r="G23" s="28"/>
      <c r="H23" s="28"/>
      <c r="J23" s="29"/>
    </row>
    <row r="27" spans="1:20">
      <c r="G27" s="31"/>
    </row>
  </sheetData>
  <mergeCells count="19">
    <mergeCell ref="A2:R2"/>
    <mergeCell ref="J5:J7"/>
    <mergeCell ref="I5:I7"/>
    <mergeCell ref="O5:O7"/>
    <mergeCell ref="A4:A7"/>
    <mergeCell ref="H4:H7"/>
    <mergeCell ref="Q4:Q7"/>
    <mergeCell ref="C6:C7"/>
    <mergeCell ref="G6:G7"/>
    <mergeCell ref="A22:R22"/>
    <mergeCell ref="R4:R7"/>
    <mergeCell ref="P5:P7"/>
    <mergeCell ref="I4:P4"/>
    <mergeCell ref="K5:N5"/>
    <mergeCell ref="B4:B7"/>
    <mergeCell ref="D6:D7"/>
    <mergeCell ref="F6:F7"/>
    <mergeCell ref="C4:G5"/>
    <mergeCell ref="P1:R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Синева Марина Александровна</cp:lastModifiedBy>
  <cp:lastPrinted>2012-06-28T13:03:10Z</cp:lastPrinted>
  <dcterms:created xsi:type="dcterms:W3CDTF">1996-10-08T23:32:33Z</dcterms:created>
  <dcterms:modified xsi:type="dcterms:W3CDTF">2013-03-18T11:23:39Z</dcterms:modified>
</cp:coreProperties>
</file>